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M:\DOKUMENTI\JN\2026\Čiščenje\"/>
    </mc:Choice>
  </mc:AlternateContent>
  <xr:revisionPtr revIDLastSave="0" documentId="8_{A47E785F-BDF3-4860-A808-BE6C87AF0730}" xr6:coauthVersionLast="36" xr6:coauthVersionMax="36" xr10:uidLastSave="{00000000-0000-0000-0000-000000000000}"/>
  <bookViews>
    <workbookView xWindow="0" yWindow="0" windowWidth="21570" windowHeight="5490" activeTab="5" xr2:uid="{E5BAF9CC-DCD5-460D-A3B2-EB729EE180BE}"/>
  </bookViews>
  <sheets>
    <sheet name="Površine" sheetId="1" r:id="rId1"/>
    <sheet name="Frekvenca storitve" sheetId="2" r:id="rId2"/>
    <sheet name="Generalno čiščenje" sheetId="3" r:id="rId3"/>
    <sheet name="Opombe" sheetId="5" r:id="rId4"/>
    <sheet name="A. Opis objekta" sheetId="7" r:id="rId5"/>
    <sheet name="Izmene in razpored dela" sheetId="6" r:id="rId6"/>
  </sheets>
  <definedNames>
    <definedName name="_xlnm.Print_Area" localSheetId="1">'Frekvenca storitve'!$A$1:$C$160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6" l="1"/>
  <c r="B23" i="1" l="1"/>
  <c r="B10" i="1"/>
</calcChain>
</file>

<file path=xl/sharedStrings.xml><?xml version="1.0" encoding="utf-8"?>
<sst xmlns="http://schemas.openxmlformats.org/spreadsheetml/2006/main" count="421" uniqueCount="143">
  <si>
    <t xml:space="preserve">Specifkacija </t>
  </si>
  <si>
    <t>POVRŠINE</t>
  </si>
  <si>
    <t xml:space="preserve">Lokacija </t>
  </si>
  <si>
    <t>Stavba, sedež UL FFA, Aškerčeva cesta 7, 1000 Ljubljana</t>
  </si>
  <si>
    <t>Površina lokacije (v m2)</t>
  </si>
  <si>
    <t>Stavba, predavalnica-dvorišče, Aškerčeva 7, 1000 Ljubljana</t>
  </si>
  <si>
    <t>Stavba, Aškerčeva 9, 1000 Ljubljana</t>
  </si>
  <si>
    <t>Stavba, prostori Ilirija d.d., Tržaška 32, 1000 Ljubljana</t>
  </si>
  <si>
    <t>Skupaj notranji prostori</t>
  </si>
  <si>
    <t>Okolica stavb</t>
  </si>
  <si>
    <t>Prostori</t>
  </si>
  <si>
    <t>Pisarne</t>
  </si>
  <si>
    <t>Hodniki, stopnišča</t>
  </si>
  <si>
    <t>Sanitarni prostori</t>
  </si>
  <si>
    <t>Garderobe, umivalnice</t>
  </si>
  <si>
    <t>Laboratorij</t>
  </si>
  <si>
    <t>Knjižnica</t>
  </si>
  <si>
    <t>Arhiv, kletni prostori</t>
  </si>
  <si>
    <t>Skupaj prostori</t>
  </si>
  <si>
    <t>Predavalnice, sejne sobe</t>
  </si>
  <si>
    <t xml:space="preserve">Okolica stavb </t>
  </si>
  <si>
    <t>Generalno čiščenje</t>
  </si>
  <si>
    <t>OPIS IN FREKVENCA STORITEV ČIŠČENJA PO PROSTORIH</t>
  </si>
  <si>
    <t xml:space="preserve">Opis storitve </t>
  </si>
  <si>
    <t>dnevno</t>
  </si>
  <si>
    <t>občasno</t>
  </si>
  <si>
    <t>1 x dnevno</t>
  </si>
  <si>
    <t>/</t>
  </si>
  <si>
    <t>OPIS IN FREKVENCA GENERALNEGA ČIŠČENJA</t>
  </si>
  <si>
    <t>Odstranjevanje pajčevine</t>
  </si>
  <si>
    <t>1 x tedensko</t>
  </si>
  <si>
    <t xml:space="preserve">Čiščenje zunanjosti pohištva </t>
  </si>
  <si>
    <t>Brisanje drobnega inventarja, telefonov, svetilk, zgornjih površin računalniške opreme</t>
  </si>
  <si>
    <t>Čiščenje vrat, vtičnic</t>
  </si>
  <si>
    <t>Sesanje, pometanje, vlažno brisanje</t>
  </si>
  <si>
    <t>Čiščenje košev</t>
  </si>
  <si>
    <t>Brisanje držal ograj</t>
  </si>
  <si>
    <t>1 x mesečno</t>
  </si>
  <si>
    <t>Strojno čiščenje talnih površin hodnikov</t>
  </si>
  <si>
    <t>2 x dnevno</t>
  </si>
  <si>
    <t xml:space="preserve">Čiščenje stenskih ploščic </t>
  </si>
  <si>
    <t>Čiščenje ogledal, polic in luči nad ogledalom</t>
  </si>
  <si>
    <t xml:space="preserve">1 x dnevno </t>
  </si>
  <si>
    <t>2 x dnevno, zjutraj in popoldne</t>
  </si>
  <si>
    <t>Čiščenje sanitarne opreme, podajalnikov, milnikov</t>
  </si>
  <si>
    <t>Pometanje in vlažno brisanje talnih površin</t>
  </si>
  <si>
    <t xml:space="preserve">                          Frekvenca storitve (ponedeljek - petek)</t>
  </si>
  <si>
    <t xml:space="preserve">                           Frekvenca storitve (ponedeljek - petek)</t>
  </si>
  <si>
    <t>Garderobe</t>
  </si>
  <si>
    <t>Pomivalnice</t>
  </si>
  <si>
    <t xml:space="preserve">Brisanje prostih površin, stolov, klopi, obešalnikov </t>
  </si>
  <si>
    <t>Čiščenje garderobnih omaric</t>
  </si>
  <si>
    <t>Čiščenje pomivalnikov in keramičnih ploščic v njihovi neposredni bližini</t>
  </si>
  <si>
    <t>Sesanje, pometanje in vlažno brisanje talnih površin</t>
  </si>
  <si>
    <t>Kuhinje</t>
  </si>
  <si>
    <t>Predalavnice, sejne sobe</t>
  </si>
  <si>
    <t>Brisanje drobnega inventarja</t>
  </si>
  <si>
    <t>Čiščenje zunanjosti pohištva</t>
  </si>
  <si>
    <t>Laboratoriji</t>
  </si>
  <si>
    <t>Čiščenje korit za izliv</t>
  </si>
  <si>
    <t>Čiščenje umivalnika, podajalnika brisač, milnika, keramičnih ploščic</t>
  </si>
  <si>
    <t>Brisanje obrez knjig</t>
  </si>
  <si>
    <t>Funkcionalna okolica poslovne zgradbe</t>
  </si>
  <si>
    <t>2x tedensko</t>
  </si>
  <si>
    <t xml:space="preserve">Pometanje in pobiranje smeti na funkcionalni površini poslovne stavbe </t>
  </si>
  <si>
    <t>Generalno čiščenje     -     izvaja se v času od 15.07. do 15.08.,      če ni določeno drugače</t>
  </si>
  <si>
    <t>15.07.  do 15.08.</t>
  </si>
  <si>
    <t>frekvenca</t>
  </si>
  <si>
    <t>čas</t>
  </si>
  <si>
    <t>1 x letno</t>
  </si>
  <si>
    <t>2 x letno</t>
  </si>
  <si>
    <t>marec, noveber</t>
  </si>
  <si>
    <t>Obojestransko čiščenje vseh steklenih  površin oken z okvirji</t>
  </si>
  <si>
    <t xml:space="preserve">Ekstrahiranje talnih oblog </t>
  </si>
  <si>
    <t xml:space="preserve">Poliranje talnih površin </t>
  </si>
  <si>
    <t>pozimi</t>
  </si>
  <si>
    <t>15.07. do 15.08.
in še enkrat pozimi</t>
  </si>
  <si>
    <t>Opombe</t>
  </si>
  <si>
    <t>Strojno čiščenje PVC talnih oblog in nanos zaščitnega premaza</t>
  </si>
  <si>
    <t>Odstranjevanje smeti iz košev za smeti in odnos smeti v smetnjake 
ter ob tem upoštevanje ustreznega ločevanja odpadkov</t>
  </si>
  <si>
    <t>Brisanje zgornjih površin kuhinje (kuhinjski pult, plošča štedilnika, miza, klop, stol, hladilnik)</t>
  </si>
  <si>
    <t>Brisanje vseh površin kuhinje (kuhinjske omarice, predali, vrata hladilnika)</t>
  </si>
  <si>
    <t>Čiščenje stenskih ploščic</t>
  </si>
  <si>
    <t xml:space="preserve">Odstranjevanje smeti iz košev za smeti in odnos smeti v smetnjake </t>
  </si>
  <si>
    <t>št. delavcev na izmeno</t>
  </si>
  <si>
    <t>lokacija</t>
  </si>
  <si>
    <t>izmena od-do</t>
  </si>
  <si>
    <t>Sesanje tekstilnih oblog</t>
  </si>
  <si>
    <t>1 x dnevno,
pritličje, 1. in 2. nadstropje večkrat dnevno (po potrebi)</t>
  </si>
  <si>
    <t>2 x dopoldne in 2 x popoldne</t>
  </si>
  <si>
    <t>Večkrat dnevno</t>
  </si>
  <si>
    <t>Čiščenje straniščnih školjk, pisaorjev in keramičnih ploščic v neposredni bližini in tal</t>
  </si>
  <si>
    <t>Čiščenje umivalnikov, armatur in keramičnih ploščic v njihovi neposredni bližini in tal</t>
  </si>
  <si>
    <t>Brisanje parketa in laminata z maslenkami</t>
  </si>
  <si>
    <t>Čiščenje košev za smeti</t>
  </si>
  <si>
    <t xml:space="preserve">Knjižnica in kletni prostori </t>
  </si>
  <si>
    <t>po potrebi</t>
  </si>
  <si>
    <t>Čiščenje notranjih steklenih površin  (stekla vrat, pultov, miz)</t>
  </si>
  <si>
    <t>Pometanje pred vhodi na požarnih stopnicah in čiščenje zunanjih okenskih polic ob Aškerčevi cesti</t>
  </si>
  <si>
    <t>Čiščenje radiatorjev (parno čiščenje)</t>
  </si>
  <si>
    <t>Tržaška 32</t>
  </si>
  <si>
    <t>Enostransko zunanje čiščenje steklenih površin ob Aškerčevi cesti (pritlična linija)</t>
  </si>
  <si>
    <t>Odstranjevanje pajčevine in prahu iz površin, vitrin, slik</t>
  </si>
  <si>
    <t>Skupno: Razkuževanje kljuk in vrat na potisk po celotni stavbi 1 x dnevno</t>
  </si>
  <si>
    <r>
      <rPr>
        <b/>
        <i/>
        <sz val="11"/>
        <color theme="1"/>
        <rFont val="Calibri"/>
        <family val="2"/>
        <scheme val="minor"/>
      </rPr>
      <t>A. Splošen opis objekta</t>
    </r>
    <r>
      <rPr>
        <sz val="11"/>
        <color theme="1"/>
        <rFont val="Calibri"/>
        <family val="2"/>
        <charset val="238"/>
        <scheme val="minor"/>
      </rPr>
      <t xml:space="preserve">
</t>
    </r>
    <r>
      <rPr>
        <b/>
        <sz val="11"/>
        <color theme="1"/>
        <rFont val="Calibri"/>
        <family val="2"/>
        <scheme val="minor"/>
      </rPr>
      <t>Aškerčeva 7</t>
    </r>
    <r>
      <rPr>
        <sz val="11"/>
        <color theme="1"/>
        <rFont val="Calibri"/>
        <family val="2"/>
        <charset val="238"/>
        <scheme val="minor"/>
      </rPr>
      <t xml:space="preserve">
7 etaž: kletni prostor, pritličje + 5 nadstropij
Pisarne, predavalnice, laboratoriji, sanitarije, hodniki, stopnišča, garderobe, shrambe, kuhinje, dvigalo, kletni prstor s knjižnico.
Talne površine: keramične ploščice, tapison, laminat, parket, vinil.
</t>
    </r>
    <r>
      <rPr>
        <b/>
        <sz val="11"/>
        <color theme="1"/>
        <rFont val="Calibri"/>
        <family val="2"/>
        <scheme val="minor"/>
      </rPr>
      <t>Dvoriščna predavalnica</t>
    </r>
    <r>
      <rPr>
        <sz val="11"/>
        <color theme="1"/>
        <rFont val="Calibri"/>
        <family val="2"/>
        <charset val="238"/>
        <scheme val="minor"/>
      </rPr>
      <t xml:space="preserve">
1 etaža
Predavalnica, predverje, sanitarije, shramba
Talne površine: keramične ploščice, vinil. 
</t>
    </r>
    <r>
      <rPr>
        <b/>
        <sz val="11"/>
        <color theme="1"/>
        <rFont val="Calibri"/>
        <family val="2"/>
        <scheme val="minor"/>
      </rPr>
      <t>Aškerčeva 9</t>
    </r>
    <r>
      <rPr>
        <sz val="11"/>
        <color theme="1"/>
        <rFont val="Calibri"/>
        <family val="2"/>
        <charset val="238"/>
        <scheme val="minor"/>
      </rPr>
      <t xml:space="preserve">
3 etaže: kletni prostor, pritličje, 1 nadstropje
Pisarne, sanitarije, hodniki, stopnišča, predavalnice, kuhinja
Talne površine: keramične ploščice, tapison, laminat, parket, vinil.
</t>
    </r>
    <r>
      <rPr>
        <b/>
        <sz val="11"/>
        <color theme="1"/>
        <rFont val="Calibri"/>
        <family val="2"/>
        <scheme val="minor"/>
      </rPr>
      <t>Tržaška 32</t>
    </r>
    <r>
      <rPr>
        <sz val="11"/>
        <color theme="1"/>
        <rFont val="Calibri"/>
        <family val="2"/>
        <charset val="238"/>
        <scheme val="minor"/>
      </rPr>
      <t xml:space="preserve">
2 etaži + 2 prostora v tretji etaži
Pisarne, hodniki, stopnišča, sanitarije, predavalnica, laboratoriji
Talne površine: vinil.
</t>
    </r>
  </si>
  <si>
    <t>Stalno nameščanje (preverjanje, polnjenje) ustrezne količine čistilnega potrošnjega materiala (npr. tekoče milo, vrečke) in ustrezne količine higienskega papirnatega potrošnega materiala (tolaletni papir, papirnate brisače)</t>
  </si>
  <si>
    <r>
      <t>Odstranjeva</t>
    </r>
    <r>
      <rPr>
        <sz val="11"/>
        <color theme="1"/>
        <rFont val="Calibri"/>
        <family val="2"/>
        <scheme val="minor"/>
      </rPr>
      <t>nje madežev, prstnih odtisov s pohištva</t>
    </r>
    <r>
      <rPr>
        <sz val="11"/>
        <color theme="1"/>
        <rFont val="Calibri"/>
        <family val="2"/>
        <charset val="238"/>
        <scheme val="minor"/>
      </rPr>
      <t xml:space="preserve">, vrat, stikal, </t>
    </r>
    <r>
      <rPr>
        <sz val="11"/>
        <color theme="1"/>
        <rFont val="Calibri"/>
        <family val="2"/>
        <scheme val="minor"/>
      </rPr>
      <t>podajalnikov</t>
    </r>
    <r>
      <rPr>
        <sz val="11"/>
        <color theme="1"/>
        <rFont val="Calibri"/>
        <family val="2"/>
        <charset val="238"/>
        <scheme val="minor"/>
      </rPr>
      <t>, sušilcev za roke</t>
    </r>
  </si>
  <si>
    <t>Čiščenje vrat in vtičnic</t>
  </si>
  <si>
    <t>Menjava metlic za čiščenje straniščnih školjk</t>
  </si>
  <si>
    <t>Odstranjevanje madežev in prstnih odtisov z garderobnih omaric, vrat in stikal</t>
  </si>
  <si>
    <t>Odstranjevanje madežev in prstnih odtisov z vrat in stikal</t>
  </si>
  <si>
    <t>Brisanje šolskih tabel, audiovizualnih sredstev</t>
  </si>
  <si>
    <t>Odstranjevanje madežev in prstnih odtisov s pohištva, vrat in stikal</t>
  </si>
  <si>
    <t>dopoldne, 6h - 14h</t>
  </si>
  <si>
    <t>popoldne, 13h - 19h</t>
  </si>
  <si>
    <t>Aškerčeva 7, Aškerčeva 9, PD</t>
  </si>
  <si>
    <t>Aškerčeva 7 in okolica</t>
  </si>
  <si>
    <t>Razpored dela</t>
  </si>
  <si>
    <t>Pritličje v celoti, vzdrževanje čistoče po sanitarijah po celotni stavbi (si razdelita po dogovoru), čiščenje okolice</t>
  </si>
  <si>
    <t>1. nadstropje, vzdrževanje čistoče po sanitarijah po celotni stavbi (si razdelita po dogovoru), čiščenje okolice</t>
  </si>
  <si>
    <t xml:space="preserve">2. in 3. nadstropje v celoti, PD, vzdrževanje čistoče po sanitarijah po celotni stavbi (si razdelita po dogovoru), kletni prostori s knjižnico </t>
  </si>
  <si>
    <t xml:space="preserve">4. in 5. nadstropje v celoti, Aškerčeva 9, vzdrževanje čistoče po sanitarijah po celotni stavbi (si razdelita po dogovoru), kletni prostori s knjižnico </t>
  </si>
  <si>
    <t>Brisanje steklenih vhodnih in vmesnih vrat</t>
  </si>
  <si>
    <t>1 x tedensko oz. po potrebi</t>
  </si>
  <si>
    <t>Brisanje prostih delovnih površin (mize, pulti, stoli)</t>
  </si>
  <si>
    <t>Čiščenje vtičnic</t>
  </si>
  <si>
    <t>Brisanje okenskih polic in zunanjih površin radiatorjev</t>
  </si>
  <si>
    <t>Brisanje prostih površin miz, polic, okenskih polic, zunanjih površin radiatorjev</t>
  </si>
  <si>
    <t>Čiščenje gasilnih aparatov</t>
  </si>
  <si>
    <t>Čiščenje zunanjih površin radiatorjev</t>
  </si>
  <si>
    <t xml:space="preserve">Sesanje in pomivanje z ustreznimi čistili glede na površino </t>
  </si>
  <si>
    <t>Vlažno brisanje trdih talnih oblog (PVC, parket, laminat, vinil, keramika)</t>
  </si>
  <si>
    <t xml:space="preserve">Pometanje in vlažno brisanje stopnišč in talnih površin, ki niso dostopne s strojem </t>
  </si>
  <si>
    <t xml:space="preserve">Strojno čiščenje talnih površin </t>
  </si>
  <si>
    <t>Brisanje prostih površin miz, polic, okenskih polic</t>
  </si>
  <si>
    <t xml:space="preserve">Brisanje miz in prostih delovnih površin </t>
  </si>
  <si>
    <t>Pranje zaves (z označevanjem, snemanjem in obešanjem)</t>
  </si>
  <si>
    <t xml:space="preserve">Za vsakodnevno strojno čiščenje talnih površin hodnikov mora izvajalec zagotoviti stalno prisotnost stroja za čiščenje talnih površin, sesalca, krp in vozičkov.
Za čiščenje mora izvajalec zagotoviti najmanj tri čistilne vozičke z ločenimi vedri in tri sesalce.
Za čiščenje mora izvajalec zagotoviti dobavo in uporabo vseh čistil, čistilnega potrošnega materiala in drugega potrošnega materiala. 
Izvajalec mora zagotoviti dnevno pranje krp za brisanje talnih in zgornjih površin. 
Izvajalec mora zagotoviti krpe različnih barv za brisanje površin z različno namembnostjo. 
Izvajalec mora zagotoviti stalno ekipo za izvajanje storitev čiščenja. 
Izvajalec mora enkrat dnevno razkužiti vse kljuke in vrata na potisk po celotni stavbi.
Izvajalec mora zagotoviti dnevno prisotnost najmanj štirih (4) delavk za polni delovni čas 40h in eno (1) delavko za 6h, to je 30 ur tedensko, s časom od ponedeljka do petka v predvidenih izmenah. 
Prisotnost delavcev nadzoruje naročnik, delavci registrirajo prihod na delovno mesto in odhod na časovniku naročnika. 
Izvajalec mora enkrat mesečno opraviti kontrolo kvalitete čiščenja na objektu.
Generalno čiščenje se izvaja po specifikaciji v obdobju med 15.07. in 15.08. (razen, če je v specifikacijo določeno drugače).
Delavke čistilnega servisa morajo naročniku javiti napake in poškodbe na objektu ugotovljene ob izvajanju storitev najkasneje v roku 15 minut. </t>
  </si>
  <si>
    <t>1x tedensko</t>
  </si>
  <si>
    <t>Praznjenje papirja iz rezalnikov papirja in po potrebi namestitev novih vrečk v rezalnike papirja</t>
  </si>
  <si>
    <t>tedensko št.ur</t>
  </si>
  <si>
    <t>popoldne, 6h - 12h</t>
  </si>
  <si>
    <t>popoldne, 12.30 h - 20.30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</si>
</sst>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sz val="11"/>
      <color rgb="FFFF0000"/>
      <name val="Calibri"/>
      <family val="2"/>
      <charset val="238"/>
      <scheme val="minor"/>
    </font>
    <font>
      <b/>
      <sz val="11"/>
      <color theme="1"/>
      <name val="Calibri"/>
      <family val="2"/>
      <scheme val="minor"/>
    </font>
    <font>
      <sz val="11"/>
      <color theme="1"/>
      <name val="Calibri"/>
      <family val="2"/>
      <scheme val="minor"/>
    </font>
    <font>
      <sz val="11"/>
      <color rgb="FF9933FF"/>
      <name val="Calibri"/>
      <family val="2"/>
      <charset val="238"/>
      <scheme val="minor"/>
    </font>
    <font>
      <sz val="11"/>
      <color theme="4"/>
      <name val="Calibri"/>
      <family val="2"/>
      <scheme val="minor"/>
    </font>
    <font>
      <sz val="30"/>
      <color theme="1"/>
      <name val="Calibri"/>
      <family val="2"/>
      <charset val="238"/>
      <scheme val="minor"/>
    </font>
    <font>
      <b/>
      <i/>
      <sz val="11"/>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rgb="FFCCFFCC"/>
        <bgColor indexed="64"/>
      </patternFill>
    </fill>
    <fill>
      <patternFill patternType="solid">
        <fgColor rgb="FFFF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2" fillId="0" borderId="0" xfId="0" applyFont="1"/>
    <xf numFmtId="0" fontId="3" fillId="0" borderId="0" xfId="0" applyFont="1"/>
    <xf numFmtId="4" fontId="3" fillId="0" borderId="0" xfId="0" applyNumberFormat="1" applyFont="1"/>
    <xf numFmtId="0" fontId="2" fillId="0" borderId="1" xfId="0" applyFont="1" applyBorder="1"/>
    <xf numFmtId="0" fontId="3" fillId="0" borderId="1" xfId="0" applyFont="1" applyBorder="1"/>
    <xf numFmtId="4" fontId="3" fillId="0" borderId="1" xfId="0" applyNumberFormat="1" applyFont="1" applyBorder="1"/>
    <xf numFmtId="0" fontId="0" fillId="0" borderId="1" xfId="0" applyBorder="1"/>
    <xf numFmtId="0" fontId="1" fillId="0" borderId="0" xfId="0" applyFont="1"/>
    <xf numFmtId="0" fontId="2" fillId="2" borderId="2" xfId="0" applyFont="1" applyFill="1" applyBorder="1"/>
    <xf numFmtId="0" fontId="0" fillId="2" borderId="3" xfId="0" applyFill="1" applyBorder="1"/>
    <xf numFmtId="0" fontId="0" fillId="2" borderId="4" xfId="0" applyFill="1" applyBorder="1"/>
    <xf numFmtId="0" fontId="2" fillId="3" borderId="5" xfId="0" applyFont="1" applyFill="1" applyBorder="1"/>
    <xf numFmtId="0" fontId="0" fillId="3" borderId="6" xfId="0" applyFill="1" applyBorder="1"/>
    <xf numFmtId="0" fontId="2" fillId="3" borderId="2" xfId="0" applyFont="1" applyFill="1" applyBorder="1"/>
    <xf numFmtId="0" fontId="2" fillId="3" borderId="4" xfId="0" applyFont="1" applyFill="1" applyBorder="1" applyAlignment="1">
      <alignment horizontal="center"/>
    </xf>
    <xf numFmtId="0" fontId="2" fillId="3" borderId="1" xfId="0" applyFont="1" applyFill="1" applyBorder="1" applyAlignment="1">
      <alignment horizontal="center"/>
    </xf>
    <xf numFmtId="0" fontId="0" fillId="0" borderId="1" xfId="0" applyBorder="1" applyAlignment="1">
      <alignment horizontal="center"/>
    </xf>
    <xf numFmtId="0" fontId="0" fillId="0" borderId="1" xfId="0" applyBorder="1" applyAlignment="1">
      <alignment horizontal="center" wrapText="1"/>
    </xf>
    <xf numFmtId="0" fontId="0" fillId="0" borderId="0" xfId="0" applyAlignment="1">
      <alignment horizontal="right"/>
    </xf>
    <xf numFmtId="0" fontId="4" fillId="0" borderId="0" xfId="0" applyFont="1"/>
    <xf numFmtId="0" fontId="0" fillId="0" borderId="1" xfId="0" applyBorder="1" applyAlignment="1">
      <alignment wrapText="1"/>
    </xf>
    <xf numFmtId="4" fontId="2" fillId="0" borderId="1" xfId="0" applyNumberFormat="1" applyFont="1" applyBorder="1"/>
    <xf numFmtId="0" fontId="3" fillId="0" borderId="1" xfId="0" applyFont="1" applyBorder="1" applyAlignment="1">
      <alignment wrapText="1"/>
    </xf>
    <xf numFmtId="0" fontId="3" fillId="0" borderId="1" xfId="0" applyFont="1" applyBorder="1" applyAlignment="1">
      <alignment horizontal="center"/>
    </xf>
    <xf numFmtId="0" fontId="5" fillId="0" borderId="0" xfId="0" applyFont="1"/>
    <xf numFmtId="0" fontId="3" fillId="0" borderId="0" xfId="0" applyFont="1" applyAlignment="1">
      <alignment wrapText="1"/>
    </xf>
    <xf numFmtId="0" fontId="0" fillId="0" borderId="0" xfId="0" applyAlignment="1">
      <alignment wrapText="1"/>
    </xf>
    <xf numFmtId="0" fontId="0" fillId="0" borderId="0" xfId="0" applyAlignment="1">
      <alignment horizontal="center"/>
    </xf>
    <xf numFmtId="0" fontId="8" fillId="0" borderId="0" xfId="0" applyFont="1"/>
    <xf numFmtId="0" fontId="1" fillId="0" borderId="0" xfId="0" applyFont="1" applyAlignment="1">
      <alignment wrapText="1"/>
    </xf>
    <xf numFmtId="0" fontId="0" fillId="0" borderId="1" xfId="0" applyBorder="1" applyAlignment="1">
      <alignment horizontal="center" vertical="center" wrapText="1"/>
    </xf>
    <xf numFmtId="0" fontId="6" fillId="0" borderId="0" xfId="0" applyFont="1"/>
    <xf numFmtId="0" fontId="3" fillId="0" borderId="0" xfId="0" applyFont="1" applyAlignment="1">
      <alignmen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mruColors>
      <color rgb="FF9933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D9A22-B5C7-4631-B0AE-513F9B2E87CA}">
  <dimension ref="A2:C29"/>
  <sheetViews>
    <sheetView workbookViewId="0">
      <selection activeCell="I27" sqref="I27"/>
    </sheetView>
  </sheetViews>
  <sheetFormatPr defaultRowHeight="15" x14ac:dyDescent="0.25"/>
  <cols>
    <col min="1" max="1" width="53.5703125" bestFit="1" customWidth="1"/>
    <col min="2" max="2" width="29.140625" customWidth="1"/>
  </cols>
  <sheetData>
    <row r="2" spans="1:2" x14ac:dyDescent="0.25">
      <c r="A2" s="1" t="s">
        <v>0</v>
      </c>
    </row>
    <row r="3" spans="1:2" x14ac:dyDescent="0.25">
      <c r="A3" s="1" t="s">
        <v>1</v>
      </c>
    </row>
    <row r="5" spans="1:2" x14ac:dyDescent="0.25">
      <c r="A5" s="4" t="s">
        <v>2</v>
      </c>
      <c r="B5" s="4" t="s">
        <v>4</v>
      </c>
    </row>
    <row r="6" spans="1:2" s="2" customFormat="1" x14ac:dyDescent="0.25">
      <c r="A6" s="5" t="s">
        <v>3</v>
      </c>
      <c r="B6" s="6">
        <v>5847</v>
      </c>
    </row>
    <row r="7" spans="1:2" s="2" customFormat="1" x14ac:dyDescent="0.25">
      <c r="A7" s="5" t="s">
        <v>5</v>
      </c>
      <c r="B7" s="6">
        <v>237</v>
      </c>
    </row>
    <row r="8" spans="1:2" s="2" customFormat="1" x14ac:dyDescent="0.25">
      <c r="A8" s="5" t="s">
        <v>6</v>
      </c>
      <c r="B8" s="6">
        <v>500</v>
      </c>
    </row>
    <row r="9" spans="1:2" s="2" customFormat="1" x14ac:dyDescent="0.25">
      <c r="A9" s="5" t="s">
        <v>7</v>
      </c>
      <c r="B9" s="6">
        <v>1000</v>
      </c>
    </row>
    <row r="10" spans="1:2" s="1" customFormat="1" x14ac:dyDescent="0.25">
      <c r="A10" s="4" t="s">
        <v>8</v>
      </c>
      <c r="B10" s="22">
        <f>SUM(B6:B9)</f>
        <v>7584</v>
      </c>
    </row>
    <row r="11" spans="1:2" s="2" customFormat="1" x14ac:dyDescent="0.25">
      <c r="A11" s="5" t="s">
        <v>9</v>
      </c>
      <c r="B11" s="6">
        <v>1000</v>
      </c>
    </row>
    <row r="12" spans="1:2" s="2" customFormat="1" x14ac:dyDescent="0.25">
      <c r="B12" s="3"/>
    </row>
    <row r="13" spans="1:2" x14ac:dyDescent="0.25">
      <c r="A13" s="2"/>
      <c r="B13" s="3"/>
    </row>
    <row r="14" spans="1:2" x14ac:dyDescent="0.25">
      <c r="A14" s="4" t="s">
        <v>10</v>
      </c>
      <c r="B14" s="4" t="s">
        <v>4</v>
      </c>
    </row>
    <row r="15" spans="1:2" x14ac:dyDescent="0.25">
      <c r="A15" s="5" t="s">
        <v>11</v>
      </c>
      <c r="B15" s="6">
        <v>1685</v>
      </c>
    </row>
    <row r="16" spans="1:2" x14ac:dyDescent="0.25">
      <c r="A16" s="5" t="s">
        <v>12</v>
      </c>
      <c r="B16" s="6">
        <v>1565</v>
      </c>
    </row>
    <row r="17" spans="1:3" x14ac:dyDescent="0.25">
      <c r="A17" s="5" t="s">
        <v>13</v>
      </c>
      <c r="B17" s="6">
        <v>265</v>
      </c>
    </row>
    <row r="18" spans="1:3" s="8" customFormat="1" x14ac:dyDescent="0.25">
      <c r="A18" s="5" t="s">
        <v>14</v>
      </c>
      <c r="B18" s="6">
        <v>75</v>
      </c>
    </row>
    <row r="19" spans="1:3" x14ac:dyDescent="0.25">
      <c r="A19" s="5" t="s">
        <v>19</v>
      </c>
      <c r="B19" s="6">
        <v>1105</v>
      </c>
    </row>
    <row r="20" spans="1:3" x14ac:dyDescent="0.25">
      <c r="A20" s="5" t="s">
        <v>15</v>
      </c>
      <c r="B20" s="6">
        <v>2444</v>
      </c>
      <c r="C20" s="8"/>
    </row>
    <row r="21" spans="1:3" s="8" customFormat="1" x14ac:dyDescent="0.25">
      <c r="A21" s="5" t="s">
        <v>16</v>
      </c>
      <c r="B21" s="6">
        <v>145</v>
      </c>
      <c r="C21"/>
    </row>
    <row r="22" spans="1:3" x14ac:dyDescent="0.25">
      <c r="A22" s="5" t="s">
        <v>17</v>
      </c>
      <c r="B22" s="6">
        <v>300</v>
      </c>
    </row>
    <row r="23" spans="1:3" s="1" customFormat="1" x14ac:dyDescent="0.25">
      <c r="A23" s="4" t="s">
        <v>18</v>
      </c>
      <c r="B23" s="22">
        <f>SUM(B15:B22)</f>
        <v>7584</v>
      </c>
    </row>
    <row r="24" spans="1:3" x14ac:dyDescent="0.25">
      <c r="A24" s="5" t="s">
        <v>20</v>
      </c>
      <c r="B24" s="6">
        <v>1000</v>
      </c>
      <c r="C24" s="8"/>
    </row>
    <row r="25" spans="1:3" x14ac:dyDescent="0.25">
      <c r="A25" s="2"/>
      <c r="B25" s="3"/>
      <c r="C25" s="8"/>
    </row>
    <row r="26" spans="1:3" x14ac:dyDescent="0.25">
      <c r="A26" s="2"/>
      <c r="B26" s="3"/>
    </row>
    <row r="27" spans="1:3" s="1" customFormat="1" x14ac:dyDescent="0.25">
      <c r="A27" s="4" t="s">
        <v>21</v>
      </c>
      <c r="B27" s="22">
        <v>7584</v>
      </c>
    </row>
    <row r="28" spans="1:3" x14ac:dyDescent="0.25">
      <c r="A28" s="2"/>
      <c r="B28" s="2"/>
    </row>
    <row r="29" spans="1:3" x14ac:dyDescent="0.25">
      <c r="A29" s="2"/>
      <c r="B29"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0D3C5-ECA7-4FAE-B205-BA02EACE3C5D}">
  <sheetPr>
    <pageSetUpPr fitToPage="1"/>
  </sheetPr>
  <dimension ref="A2:F162"/>
  <sheetViews>
    <sheetView workbookViewId="0">
      <selection activeCell="A179" sqref="A179:B179"/>
    </sheetView>
  </sheetViews>
  <sheetFormatPr defaultRowHeight="15" x14ac:dyDescent="0.25"/>
  <cols>
    <col min="1" max="1" width="94.28515625" bestFit="1" customWidth="1"/>
    <col min="2" max="2" width="29.7109375" customWidth="1"/>
    <col min="3" max="3" width="27" customWidth="1"/>
    <col min="4" max="4" width="7.140625" customWidth="1"/>
    <col min="5" max="5" width="11.5703125" style="8" customWidth="1"/>
    <col min="6" max="6" width="44.140625" bestFit="1" customWidth="1"/>
  </cols>
  <sheetData>
    <row r="2" spans="1:3" x14ac:dyDescent="0.25">
      <c r="A2" s="1" t="s">
        <v>0</v>
      </c>
    </row>
    <row r="3" spans="1:3" x14ac:dyDescent="0.25">
      <c r="A3" s="1" t="s">
        <v>22</v>
      </c>
    </row>
    <row r="5" spans="1:3" x14ac:dyDescent="0.25">
      <c r="A5" s="9" t="s">
        <v>11</v>
      </c>
      <c r="B5" s="10"/>
      <c r="C5" s="11"/>
    </row>
    <row r="6" spans="1:3" x14ac:dyDescent="0.25">
      <c r="A6" s="12" t="s">
        <v>23</v>
      </c>
      <c r="B6" s="14" t="s">
        <v>46</v>
      </c>
      <c r="C6" s="15"/>
    </row>
    <row r="7" spans="1:3" x14ac:dyDescent="0.25">
      <c r="A7" s="13"/>
      <c r="B7" s="16" t="s">
        <v>24</v>
      </c>
      <c r="C7" s="16" t="s">
        <v>25</v>
      </c>
    </row>
    <row r="8" spans="1:3" x14ac:dyDescent="0.25">
      <c r="A8" s="7" t="s">
        <v>29</v>
      </c>
      <c r="B8" s="17" t="s">
        <v>27</v>
      </c>
      <c r="C8" s="17" t="s">
        <v>30</v>
      </c>
    </row>
    <row r="9" spans="1:3" x14ac:dyDescent="0.25">
      <c r="A9" s="7" t="s">
        <v>32</v>
      </c>
      <c r="B9" s="17" t="s">
        <v>27</v>
      </c>
      <c r="C9" s="17" t="s">
        <v>30</v>
      </c>
    </row>
    <row r="10" spans="1:3" x14ac:dyDescent="0.25">
      <c r="A10" s="7" t="s">
        <v>31</v>
      </c>
      <c r="B10" s="17" t="s">
        <v>27</v>
      </c>
      <c r="C10" s="17" t="s">
        <v>37</v>
      </c>
    </row>
    <row r="11" spans="1:3" x14ac:dyDescent="0.25">
      <c r="A11" s="7" t="s">
        <v>127</v>
      </c>
      <c r="B11" s="17" t="s">
        <v>27</v>
      </c>
      <c r="C11" s="17" t="s">
        <v>30</v>
      </c>
    </row>
    <row r="12" spans="1:3" x14ac:dyDescent="0.25">
      <c r="A12" s="7" t="s">
        <v>33</v>
      </c>
      <c r="B12" s="17" t="s">
        <v>27</v>
      </c>
      <c r="C12" s="17" t="s">
        <v>37</v>
      </c>
    </row>
    <row r="13" spans="1:3" x14ac:dyDescent="0.25">
      <c r="A13" s="7" t="s">
        <v>112</v>
      </c>
      <c r="B13" s="17" t="s">
        <v>27</v>
      </c>
      <c r="C13" s="17" t="s">
        <v>30</v>
      </c>
    </row>
    <row r="14" spans="1:3" x14ac:dyDescent="0.25">
      <c r="A14" s="7" t="s">
        <v>97</v>
      </c>
      <c r="B14" s="17" t="s">
        <v>27</v>
      </c>
      <c r="C14" s="17" t="s">
        <v>30</v>
      </c>
    </row>
    <row r="15" spans="1:3" x14ac:dyDescent="0.25">
      <c r="A15" s="7" t="s">
        <v>130</v>
      </c>
      <c r="B15" s="17" t="s">
        <v>27</v>
      </c>
      <c r="C15" s="17" t="s">
        <v>30</v>
      </c>
    </row>
    <row r="17" spans="1:6" x14ac:dyDescent="0.25">
      <c r="A17" s="30"/>
    </row>
    <row r="19" spans="1:6" x14ac:dyDescent="0.25">
      <c r="A19" s="9" t="s">
        <v>12</v>
      </c>
      <c r="B19" s="10"/>
      <c r="C19" s="11"/>
    </row>
    <row r="20" spans="1:6" x14ac:dyDescent="0.25">
      <c r="A20" s="12" t="s">
        <v>23</v>
      </c>
      <c r="B20" s="14" t="s">
        <v>47</v>
      </c>
      <c r="C20" s="15"/>
    </row>
    <row r="21" spans="1:6" x14ac:dyDescent="0.25">
      <c r="A21" s="13"/>
      <c r="B21" s="16" t="s">
        <v>24</v>
      </c>
      <c r="C21" s="16" t="s">
        <v>25</v>
      </c>
    </row>
    <row r="22" spans="1:6" ht="30" x14ac:dyDescent="0.25">
      <c r="A22" s="23" t="s">
        <v>79</v>
      </c>
      <c r="B22" s="24" t="s">
        <v>26</v>
      </c>
      <c r="C22" s="24" t="s">
        <v>27</v>
      </c>
    </row>
    <row r="23" spans="1:6" x14ac:dyDescent="0.25">
      <c r="A23" s="23" t="s">
        <v>94</v>
      </c>
      <c r="B23" s="24" t="s">
        <v>27</v>
      </c>
      <c r="C23" s="24" t="s">
        <v>30</v>
      </c>
    </row>
    <row r="24" spans="1:6" x14ac:dyDescent="0.25">
      <c r="A24" s="5" t="s">
        <v>102</v>
      </c>
      <c r="B24" s="24" t="s">
        <v>27</v>
      </c>
      <c r="C24" s="24" t="s">
        <v>30</v>
      </c>
      <c r="F24" s="20"/>
    </row>
    <row r="25" spans="1:6" x14ac:dyDescent="0.25">
      <c r="A25" s="5" t="s">
        <v>122</v>
      </c>
      <c r="B25" s="24" t="s">
        <v>39</v>
      </c>
      <c r="C25" s="17" t="s">
        <v>27</v>
      </c>
    </row>
    <row r="26" spans="1:6" x14ac:dyDescent="0.25">
      <c r="A26" s="7" t="s">
        <v>125</v>
      </c>
      <c r="B26" s="17" t="s">
        <v>27</v>
      </c>
      <c r="C26" s="17" t="s">
        <v>30</v>
      </c>
    </row>
    <row r="27" spans="1:6" x14ac:dyDescent="0.25">
      <c r="A27" s="7" t="s">
        <v>110</v>
      </c>
      <c r="B27" s="17" t="s">
        <v>26</v>
      </c>
      <c r="C27" s="17" t="s">
        <v>27</v>
      </c>
    </row>
    <row r="28" spans="1:6" ht="14.25" customHeight="1" x14ac:dyDescent="0.25">
      <c r="A28" s="7" t="s">
        <v>36</v>
      </c>
      <c r="B28" s="17" t="s">
        <v>43</v>
      </c>
      <c r="C28" s="17" t="s">
        <v>27</v>
      </c>
    </row>
    <row r="29" spans="1:6" x14ac:dyDescent="0.25">
      <c r="A29" s="7" t="s">
        <v>129</v>
      </c>
      <c r="B29" s="17" t="s">
        <v>27</v>
      </c>
      <c r="C29" s="17" t="s">
        <v>30</v>
      </c>
    </row>
    <row r="30" spans="1:6" x14ac:dyDescent="0.25">
      <c r="A30" s="7" t="s">
        <v>128</v>
      </c>
      <c r="B30" s="17" t="s">
        <v>27</v>
      </c>
      <c r="C30" s="17" t="s">
        <v>37</v>
      </c>
    </row>
    <row r="31" spans="1:6" x14ac:dyDescent="0.25">
      <c r="A31" s="7" t="s">
        <v>38</v>
      </c>
      <c r="B31" s="17" t="s">
        <v>26</v>
      </c>
      <c r="C31" s="17" t="s">
        <v>27</v>
      </c>
    </row>
    <row r="32" spans="1:6" ht="45" x14ac:dyDescent="0.6">
      <c r="A32" s="21" t="s">
        <v>131</v>
      </c>
      <c r="B32" s="31" t="s">
        <v>88</v>
      </c>
      <c r="C32" s="17" t="s">
        <v>27</v>
      </c>
      <c r="F32" s="32"/>
    </row>
    <row r="33" spans="1:5" x14ac:dyDescent="0.25">
      <c r="A33" s="7" t="s">
        <v>132</v>
      </c>
      <c r="B33" s="17" t="s">
        <v>39</v>
      </c>
      <c r="C33" s="17" t="s">
        <v>27</v>
      </c>
      <c r="E33" s="25"/>
    </row>
    <row r="34" spans="1:5" x14ac:dyDescent="0.25">
      <c r="A34" s="21" t="s">
        <v>87</v>
      </c>
      <c r="B34" s="17" t="s">
        <v>26</v>
      </c>
      <c r="C34" s="17" t="s">
        <v>27</v>
      </c>
    </row>
    <row r="35" spans="1:5" x14ac:dyDescent="0.25">
      <c r="A35" s="21" t="s">
        <v>97</v>
      </c>
      <c r="B35" s="17" t="s">
        <v>27</v>
      </c>
      <c r="C35" s="17" t="s">
        <v>30</v>
      </c>
    </row>
    <row r="36" spans="1:5" x14ac:dyDescent="0.25">
      <c r="A36" s="21" t="s">
        <v>139</v>
      </c>
      <c r="B36" s="17" t="s">
        <v>27</v>
      </c>
      <c r="C36" s="17" t="s">
        <v>138</v>
      </c>
    </row>
    <row r="37" spans="1:5" x14ac:dyDescent="0.25">
      <c r="A37" s="27"/>
      <c r="B37" s="28"/>
      <c r="C37" s="28"/>
    </row>
    <row r="40" spans="1:5" x14ac:dyDescent="0.25">
      <c r="A40" s="9" t="s">
        <v>13</v>
      </c>
      <c r="B40" s="10"/>
      <c r="C40" s="11"/>
    </row>
    <row r="41" spans="1:5" x14ac:dyDescent="0.25">
      <c r="A41" s="12" t="s">
        <v>23</v>
      </c>
      <c r="B41" s="14" t="s">
        <v>46</v>
      </c>
      <c r="C41" s="15"/>
    </row>
    <row r="42" spans="1:5" x14ac:dyDescent="0.25">
      <c r="A42" s="13"/>
      <c r="B42" s="16" t="s">
        <v>24</v>
      </c>
      <c r="C42" s="16" t="s">
        <v>25</v>
      </c>
    </row>
    <row r="43" spans="1:5" ht="30" x14ac:dyDescent="0.25">
      <c r="A43" s="23" t="s">
        <v>79</v>
      </c>
      <c r="B43" s="17" t="s">
        <v>26</v>
      </c>
      <c r="C43" s="17" t="s">
        <v>27</v>
      </c>
    </row>
    <row r="44" spans="1:5" x14ac:dyDescent="0.25">
      <c r="A44" s="7" t="s">
        <v>35</v>
      </c>
      <c r="B44" s="17" t="s">
        <v>27</v>
      </c>
      <c r="C44" s="17" t="s">
        <v>30</v>
      </c>
    </row>
    <row r="45" spans="1:5" x14ac:dyDescent="0.25">
      <c r="A45" s="7" t="s">
        <v>29</v>
      </c>
      <c r="B45" s="17" t="s">
        <v>27</v>
      </c>
      <c r="C45" s="17" t="s">
        <v>30</v>
      </c>
    </row>
    <row r="46" spans="1:5" x14ac:dyDescent="0.25">
      <c r="A46" s="7" t="s">
        <v>126</v>
      </c>
      <c r="B46" s="17" t="s">
        <v>27</v>
      </c>
      <c r="C46" s="17" t="s">
        <v>30</v>
      </c>
    </row>
    <row r="47" spans="1:5" x14ac:dyDescent="0.25">
      <c r="A47" s="7" t="s">
        <v>91</v>
      </c>
      <c r="B47" s="18" t="s">
        <v>89</v>
      </c>
      <c r="C47" s="17" t="s">
        <v>27</v>
      </c>
    </row>
    <row r="48" spans="1:5" x14ac:dyDescent="0.25">
      <c r="A48" s="7" t="s">
        <v>92</v>
      </c>
      <c r="B48" s="18" t="s">
        <v>89</v>
      </c>
      <c r="C48" s="17" t="s">
        <v>27</v>
      </c>
    </row>
    <row r="49" spans="1:6" x14ac:dyDescent="0.25">
      <c r="A49" s="7" t="s">
        <v>44</v>
      </c>
      <c r="B49" s="18" t="s">
        <v>39</v>
      </c>
      <c r="C49" s="17" t="s">
        <v>27</v>
      </c>
    </row>
    <row r="50" spans="1:6" ht="45" x14ac:dyDescent="0.25">
      <c r="A50" s="21" t="s">
        <v>105</v>
      </c>
      <c r="B50" s="18" t="s">
        <v>90</v>
      </c>
      <c r="C50" s="17" t="s">
        <v>27</v>
      </c>
      <c r="E50"/>
    </row>
    <row r="51" spans="1:6" x14ac:dyDescent="0.25">
      <c r="A51" s="7" t="s">
        <v>40</v>
      </c>
      <c r="B51" s="17" t="s">
        <v>27</v>
      </c>
      <c r="C51" s="17" t="s">
        <v>30</v>
      </c>
    </row>
    <row r="52" spans="1:6" x14ac:dyDescent="0.25">
      <c r="A52" s="7" t="s">
        <v>41</v>
      </c>
      <c r="B52" s="17" t="s">
        <v>42</v>
      </c>
      <c r="C52" s="17" t="s">
        <v>27</v>
      </c>
    </row>
    <row r="53" spans="1:6" x14ac:dyDescent="0.25">
      <c r="A53" s="7" t="s">
        <v>106</v>
      </c>
      <c r="B53" s="17" t="s">
        <v>26</v>
      </c>
      <c r="C53" s="17" t="s">
        <v>27</v>
      </c>
      <c r="F53" s="8"/>
    </row>
    <row r="54" spans="1:6" x14ac:dyDescent="0.25">
      <c r="A54" s="7" t="s">
        <v>107</v>
      </c>
      <c r="B54" s="17" t="s">
        <v>27</v>
      </c>
      <c r="C54" s="17" t="s">
        <v>37</v>
      </c>
    </row>
    <row r="55" spans="1:6" x14ac:dyDescent="0.25">
      <c r="A55" s="7" t="s">
        <v>45</v>
      </c>
      <c r="B55" s="18" t="s">
        <v>89</v>
      </c>
      <c r="C55" s="17" t="s">
        <v>27</v>
      </c>
    </row>
    <row r="56" spans="1:6" x14ac:dyDescent="0.25">
      <c r="A56" s="7" t="s">
        <v>108</v>
      </c>
      <c r="B56" s="18" t="s">
        <v>96</v>
      </c>
      <c r="C56" s="17"/>
    </row>
    <row r="57" spans="1:6" ht="15.75" customHeight="1" x14ac:dyDescent="0.25"/>
    <row r="60" spans="1:6" x14ac:dyDescent="0.25">
      <c r="A60" s="9" t="s">
        <v>48</v>
      </c>
      <c r="B60" s="10"/>
      <c r="C60" s="11"/>
      <c r="F60" s="8"/>
    </row>
    <row r="61" spans="1:6" x14ac:dyDescent="0.25">
      <c r="A61" s="12" t="s">
        <v>23</v>
      </c>
      <c r="B61" s="14" t="s">
        <v>46</v>
      </c>
      <c r="C61" s="15"/>
      <c r="F61" s="8"/>
    </row>
    <row r="62" spans="1:6" x14ac:dyDescent="0.25">
      <c r="A62" s="13"/>
      <c r="B62" s="16" t="s">
        <v>24</v>
      </c>
      <c r="C62" s="16" t="s">
        <v>25</v>
      </c>
      <c r="F62" s="8"/>
    </row>
    <row r="63" spans="1:6" x14ac:dyDescent="0.25">
      <c r="A63" s="7" t="s">
        <v>29</v>
      </c>
      <c r="B63" s="17" t="s">
        <v>27</v>
      </c>
      <c r="C63" s="17" t="s">
        <v>30</v>
      </c>
      <c r="F63" s="8"/>
    </row>
    <row r="64" spans="1:6" x14ac:dyDescent="0.25">
      <c r="A64" s="7" t="s">
        <v>50</v>
      </c>
      <c r="B64" s="17" t="s">
        <v>27</v>
      </c>
      <c r="C64" s="17" t="s">
        <v>30</v>
      </c>
      <c r="F64" s="8"/>
    </row>
    <row r="65" spans="1:3" x14ac:dyDescent="0.25">
      <c r="A65" s="7" t="s">
        <v>109</v>
      </c>
      <c r="B65" s="17" t="s">
        <v>26</v>
      </c>
      <c r="C65" s="17" t="s">
        <v>27</v>
      </c>
    </row>
    <row r="66" spans="1:3" x14ac:dyDescent="0.25">
      <c r="A66" s="7" t="s">
        <v>33</v>
      </c>
      <c r="B66" s="17" t="s">
        <v>27</v>
      </c>
      <c r="C66" s="17" t="s">
        <v>37</v>
      </c>
    </row>
    <row r="67" spans="1:3" x14ac:dyDescent="0.25">
      <c r="A67" s="7" t="s">
        <v>51</v>
      </c>
      <c r="B67" s="17" t="s">
        <v>27</v>
      </c>
      <c r="C67" s="17" t="s">
        <v>30</v>
      </c>
    </row>
    <row r="68" spans="1:3" x14ac:dyDescent="0.25">
      <c r="A68" s="7" t="s">
        <v>34</v>
      </c>
      <c r="B68" s="17" t="s">
        <v>26</v>
      </c>
      <c r="C68" s="17" t="s">
        <v>27</v>
      </c>
    </row>
    <row r="72" spans="1:3" x14ac:dyDescent="0.25">
      <c r="A72" s="9" t="s">
        <v>49</v>
      </c>
      <c r="B72" s="10"/>
      <c r="C72" s="11"/>
    </row>
    <row r="73" spans="1:3" x14ac:dyDescent="0.25">
      <c r="A73" s="12" t="s">
        <v>23</v>
      </c>
      <c r="B73" s="14" t="s">
        <v>46</v>
      </c>
      <c r="C73" s="15"/>
    </row>
    <row r="74" spans="1:3" x14ac:dyDescent="0.25">
      <c r="A74" s="13"/>
      <c r="B74" s="16" t="s">
        <v>24</v>
      </c>
      <c r="C74" s="16" t="s">
        <v>25</v>
      </c>
    </row>
    <row r="75" spans="1:3" x14ac:dyDescent="0.25">
      <c r="A75" s="7" t="s">
        <v>29</v>
      </c>
      <c r="B75" s="17" t="s">
        <v>27</v>
      </c>
      <c r="C75" s="17" t="s">
        <v>30</v>
      </c>
    </row>
    <row r="76" spans="1:3" x14ac:dyDescent="0.25">
      <c r="A76" s="7" t="s">
        <v>52</v>
      </c>
      <c r="B76" s="17" t="s">
        <v>26</v>
      </c>
      <c r="C76" s="17" t="s">
        <v>27</v>
      </c>
    </row>
    <row r="77" spans="1:3" x14ac:dyDescent="0.25">
      <c r="A77" s="7" t="s">
        <v>40</v>
      </c>
      <c r="B77" s="17" t="s">
        <v>27</v>
      </c>
      <c r="C77" s="17" t="s">
        <v>30</v>
      </c>
    </row>
    <row r="78" spans="1:3" x14ac:dyDescent="0.25">
      <c r="A78" s="7" t="s">
        <v>110</v>
      </c>
      <c r="B78" s="17" t="s">
        <v>26</v>
      </c>
      <c r="C78" s="17" t="s">
        <v>27</v>
      </c>
    </row>
    <row r="79" spans="1:3" x14ac:dyDescent="0.25">
      <c r="A79" s="7" t="s">
        <v>33</v>
      </c>
      <c r="B79" s="17" t="s">
        <v>27</v>
      </c>
      <c r="C79" s="17" t="s">
        <v>37</v>
      </c>
    </row>
    <row r="80" spans="1:3" x14ac:dyDescent="0.25">
      <c r="A80" s="7" t="s">
        <v>53</v>
      </c>
      <c r="B80" s="17" t="s">
        <v>26</v>
      </c>
      <c r="C80" s="17" t="s">
        <v>27</v>
      </c>
    </row>
    <row r="84" spans="1:3" x14ac:dyDescent="0.25">
      <c r="A84" s="9" t="s">
        <v>54</v>
      </c>
      <c r="B84" s="10"/>
      <c r="C84" s="11"/>
    </row>
    <row r="85" spans="1:3" x14ac:dyDescent="0.25">
      <c r="A85" s="12" t="s">
        <v>23</v>
      </c>
      <c r="B85" s="14" t="s">
        <v>46</v>
      </c>
      <c r="C85" s="15"/>
    </row>
    <row r="86" spans="1:3" x14ac:dyDescent="0.25">
      <c r="A86" s="13"/>
      <c r="B86" s="16" t="s">
        <v>24</v>
      </c>
      <c r="C86" s="16" t="s">
        <v>25</v>
      </c>
    </row>
    <row r="87" spans="1:3" s="2" customFormat="1" ht="30" x14ac:dyDescent="0.25">
      <c r="A87" s="23" t="s">
        <v>79</v>
      </c>
      <c r="B87" s="24" t="s">
        <v>26</v>
      </c>
      <c r="C87" s="24" t="s">
        <v>27</v>
      </c>
    </row>
    <row r="88" spans="1:3" s="2" customFormat="1" x14ac:dyDescent="0.25">
      <c r="A88" s="5" t="s">
        <v>35</v>
      </c>
      <c r="B88" s="24" t="s">
        <v>27</v>
      </c>
      <c r="C88" s="24" t="s">
        <v>123</v>
      </c>
    </row>
    <row r="89" spans="1:3" s="2" customFormat="1" x14ac:dyDescent="0.25">
      <c r="A89" s="5" t="s">
        <v>29</v>
      </c>
      <c r="B89" s="24" t="s">
        <v>27</v>
      </c>
      <c r="C89" s="24" t="s">
        <v>30</v>
      </c>
    </row>
    <row r="90" spans="1:3" s="2" customFormat="1" x14ac:dyDescent="0.25">
      <c r="A90" s="5" t="s">
        <v>80</v>
      </c>
      <c r="B90" s="24" t="s">
        <v>26</v>
      </c>
      <c r="C90" s="24" t="s">
        <v>27</v>
      </c>
    </row>
    <row r="91" spans="1:3" s="2" customFormat="1" x14ac:dyDescent="0.25">
      <c r="A91" s="5" t="s">
        <v>81</v>
      </c>
      <c r="B91" s="24" t="s">
        <v>27</v>
      </c>
      <c r="C91" s="24" t="s">
        <v>30</v>
      </c>
    </row>
    <row r="92" spans="1:3" s="2" customFormat="1" x14ac:dyDescent="0.25">
      <c r="A92" s="5" t="s">
        <v>82</v>
      </c>
      <c r="B92" s="24" t="s">
        <v>27</v>
      </c>
      <c r="C92" s="24" t="s">
        <v>30</v>
      </c>
    </row>
    <row r="93" spans="1:3" s="2" customFormat="1" x14ac:dyDescent="0.25">
      <c r="A93" s="5" t="s">
        <v>110</v>
      </c>
      <c r="B93" s="24" t="s">
        <v>26</v>
      </c>
      <c r="C93" s="24" t="s">
        <v>27</v>
      </c>
    </row>
    <row r="94" spans="1:3" s="2" customFormat="1" x14ac:dyDescent="0.25">
      <c r="A94" s="5" t="s">
        <v>33</v>
      </c>
      <c r="B94" s="24" t="s">
        <v>27</v>
      </c>
      <c r="C94" s="24" t="s">
        <v>37</v>
      </c>
    </row>
    <row r="95" spans="1:3" s="2" customFormat="1" x14ac:dyDescent="0.25">
      <c r="A95" s="5" t="s">
        <v>53</v>
      </c>
      <c r="B95" s="24" t="s">
        <v>26</v>
      </c>
      <c r="C95" s="24" t="s">
        <v>27</v>
      </c>
    </row>
    <row r="99" spans="1:5" x14ac:dyDescent="0.25">
      <c r="A99" s="9" t="s">
        <v>55</v>
      </c>
      <c r="B99" s="10"/>
      <c r="C99" s="11"/>
    </row>
    <row r="100" spans="1:5" x14ac:dyDescent="0.25">
      <c r="A100" s="12" t="s">
        <v>23</v>
      </c>
      <c r="B100" s="14" t="s">
        <v>46</v>
      </c>
      <c r="C100" s="15"/>
    </row>
    <row r="101" spans="1:5" x14ac:dyDescent="0.25">
      <c r="A101" s="13"/>
      <c r="B101" s="16" t="s">
        <v>24</v>
      </c>
      <c r="C101" s="16" t="s">
        <v>25</v>
      </c>
    </row>
    <row r="102" spans="1:5" x14ac:dyDescent="0.25">
      <c r="A102" s="7" t="s">
        <v>29</v>
      </c>
      <c r="B102" s="17" t="s">
        <v>27</v>
      </c>
      <c r="C102" s="17" t="s">
        <v>30</v>
      </c>
    </row>
    <row r="103" spans="1:5" x14ac:dyDescent="0.25">
      <c r="A103" s="7" t="s">
        <v>111</v>
      </c>
      <c r="B103" s="17" t="s">
        <v>26</v>
      </c>
      <c r="C103" s="17" t="s">
        <v>27</v>
      </c>
      <c r="E103"/>
    </row>
    <row r="104" spans="1:5" x14ac:dyDescent="0.25">
      <c r="A104" s="7" t="s">
        <v>56</v>
      </c>
      <c r="B104" s="17" t="s">
        <v>27</v>
      </c>
      <c r="C104" s="17" t="s">
        <v>30</v>
      </c>
    </row>
    <row r="105" spans="1:5" x14ac:dyDescent="0.25">
      <c r="A105" s="7" t="s">
        <v>135</v>
      </c>
      <c r="B105" s="17" t="s">
        <v>26</v>
      </c>
      <c r="C105" s="17" t="s">
        <v>27</v>
      </c>
    </row>
    <row r="106" spans="1:5" x14ac:dyDescent="0.25">
      <c r="A106" s="7" t="s">
        <v>126</v>
      </c>
      <c r="B106" s="17" t="s">
        <v>27</v>
      </c>
      <c r="C106" s="17" t="s">
        <v>30</v>
      </c>
    </row>
    <row r="107" spans="1:5" x14ac:dyDescent="0.25">
      <c r="A107" s="7" t="s">
        <v>57</v>
      </c>
      <c r="B107" s="17" t="s">
        <v>27</v>
      </c>
      <c r="C107" s="17" t="s">
        <v>37</v>
      </c>
    </row>
    <row r="108" spans="1:5" x14ac:dyDescent="0.25">
      <c r="A108" s="7" t="s">
        <v>112</v>
      </c>
      <c r="B108" s="17" t="s">
        <v>26</v>
      </c>
      <c r="C108" s="17" t="s">
        <v>27</v>
      </c>
    </row>
    <row r="109" spans="1:5" x14ac:dyDescent="0.25">
      <c r="A109" s="7" t="s">
        <v>33</v>
      </c>
      <c r="B109" s="17" t="s">
        <v>27</v>
      </c>
      <c r="C109" s="17" t="s">
        <v>37</v>
      </c>
      <c r="E109"/>
    </row>
    <row r="110" spans="1:5" x14ac:dyDescent="0.25">
      <c r="A110" s="7" t="s">
        <v>34</v>
      </c>
      <c r="B110" s="17" t="s">
        <v>26</v>
      </c>
      <c r="C110" s="17" t="s">
        <v>27</v>
      </c>
    </row>
    <row r="111" spans="1:5" x14ac:dyDescent="0.25">
      <c r="A111" s="21" t="s">
        <v>93</v>
      </c>
      <c r="B111" s="17" t="s">
        <v>26</v>
      </c>
      <c r="C111" s="17" t="s">
        <v>27</v>
      </c>
    </row>
    <row r="112" spans="1:5" x14ac:dyDescent="0.25">
      <c r="A112" s="21" t="s">
        <v>97</v>
      </c>
      <c r="B112" s="17" t="s">
        <v>27</v>
      </c>
      <c r="C112" s="17" t="s">
        <v>30</v>
      </c>
    </row>
    <row r="113" spans="1:3" x14ac:dyDescent="0.25">
      <c r="A113" s="27"/>
      <c r="B113" s="28"/>
      <c r="C113" s="28"/>
    </row>
    <row r="116" spans="1:3" x14ac:dyDescent="0.25">
      <c r="A116" s="9" t="s">
        <v>58</v>
      </c>
      <c r="B116" s="10"/>
      <c r="C116" s="11"/>
    </row>
    <row r="117" spans="1:3" x14ac:dyDescent="0.25">
      <c r="A117" s="12" t="s">
        <v>23</v>
      </c>
      <c r="B117" s="14" t="s">
        <v>46</v>
      </c>
      <c r="C117" s="15"/>
    </row>
    <row r="118" spans="1:3" x14ac:dyDescent="0.25">
      <c r="A118" s="13"/>
      <c r="B118" s="16" t="s">
        <v>24</v>
      </c>
      <c r="C118" s="16" t="s">
        <v>25</v>
      </c>
    </row>
    <row r="119" spans="1:3" s="2" customFormat="1" ht="30" x14ac:dyDescent="0.25">
      <c r="A119" s="23" t="s">
        <v>79</v>
      </c>
      <c r="B119" s="24" t="s">
        <v>26</v>
      </c>
      <c r="C119" s="24" t="s">
        <v>27</v>
      </c>
    </row>
    <row r="120" spans="1:3" x14ac:dyDescent="0.25">
      <c r="A120" s="7" t="s">
        <v>35</v>
      </c>
      <c r="B120" s="17" t="s">
        <v>27</v>
      </c>
      <c r="C120" s="17" t="s">
        <v>30</v>
      </c>
    </row>
    <row r="121" spans="1:3" x14ac:dyDescent="0.25">
      <c r="A121" s="7" t="s">
        <v>29</v>
      </c>
      <c r="B121" s="17" t="s">
        <v>27</v>
      </c>
      <c r="C121" s="17" t="s">
        <v>30</v>
      </c>
    </row>
    <row r="122" spans="1:3" x14ac:dyDescent="0.25">
      <c r="A122" s="7" t="s">
        <v>124</v>
      </c>
      <c r="B122" s="17" t="s">
        <v>42</v>
      </c>
      <c r="C122" s="17" t="s">
        <v>27</v>
      </c>
    </row>
    <row r="123" spans="1:3" x14ac:dyDescent="0.25">
      <c r="A123" s="7" t="s">
        <v>126</v>
      </c>
      <c r="B123" s="17" t="s">
        <v>27</v>
      </c>
      <c r="C123" s="17" t="s">
        <v>30</v>
      </c>
    </row>
    <row r="124" spans="1:3" x14ac:dyDescent="0.25">
      <c r="A124" s="7" t="s">
        <v>32</v>
      </c>
      <c r="B124" s="17" t="s">
        <v>27</v>
      </c>
      <c r="C124" s="17" t="s">
        <v>30</v>
      </c>
    </row>
    <row r="125" spans="1:3" x14ac:dyDescent="0.25">
      <c r="A125" s="7" t="s">
        <v>59</v>
      </c>
      <c r="B125" s="17" t="s">
        <v>26</v>
      </c>
      <c r="C125" s="17" t="s">
        <v>27</v>
      </c>
    </row>
    <row r="126" spans="1:3" x14ac:dyDescent="0.25">
      <c r="A126" s="7" t="s">
        <v>60</v>
      </c>
      <c r="B126" s="17" t="s">
        <v>26</v>
      </c>
      <c r="C126" s="17" t="s">
        <v>27</v>
      </c>
    </row>
    <row r="127" spans="1:3" x14ac:dyDescent="0.25">
      <c r="A127" s="7" t="s">
        <v>110</v>
      </c>
      <c r="B127" s="17" t="s">
        <v>26</v>
      </c>
      <c r="C127" s="17" t="s">
        <v>27</v>
      </c>
    </row>
    <row r="128" spans="1:3" x14ac:dyDescent="0.25">
      <c r="A128" s="7" t="s">
        <v>57</v>
      </c>
      <c r="B128" s="17" t="s">
        <v>27</v>
      </c>
      <c r="C128" s="17" t="s">
        <v>37</v>
      </c>
    </row>
    <row r="129" spans="1:5" x14ac:dyDescent="0.25">
      <c r="A129" s="7" t="s">
        <v>33</v>
      </c>
      <c r="B129" s="17" t="s">
        <v>27</v>
      </c>
      <c r="C129" s="17" t="s">
        <v>37</v>
      </c>
    </row>
    <row r="130" spans="1:5" x14ac:dyDescent="0.25">
      <c r="A130" s="7" t="s">
        <v>34</v>
      </c>
      <c r="B130" s="17" t="s">
        <v>26</v>
      </c>
      <c r="C130" s="17" t="s">
        <v>27</v>
      </c>
    </row>
    <row r="131" spans="1:5" x14ac:dyDescent="0.25">
      <c r="A131" s="7" t="s">
        <v>133</v>
      </c>
      <c r="B131" s="17" t="s">
        <v>27</v>
      </c>
      <c r="C131" s="17" t="s">
        <v>30</v>
      </c>
    </row>
    <row r="132" spans="1:5" x14ac:dyDescent="0.25">
      <c r="A132" s="21" t="s">
        <v>97</v>
      </c>
      <c r="B132" s="17" t="s">
        <v>27</v>
      </c>
      <c r="C132" s="17" t="s">
        <v>30</v>
      </c>
    </row>
    <row r="133" spans="1:5" x14ac:dyDescent="0.25">
      <c r="A133" s="27"/>
      <c r="B133" s="28"/>
      <c r="C133" s="28"/>
    </row>
    <row r="136" spans="1:5" x14ac:dyDescent="0.25">
      <c r="A136" s="9" t="s">
        <v>95</v>
      </c>
      <c r="B136" s="10"/>
      <c r="C136" s="11"/>
    </row>
    <row r="137" spans="1:5" x14ac:dyDescent="0.25">
      <c r="A137" s="12" t="s">
        <v>23</v>
      </c>
      <c r="B137" s="14" t="s">
        <v>46</v>
      </c>
      <c r="C137" s="15"/>
    </row>
    <row r="138" spans="1:5" x14ac:dyDescent="0.25">
      <c r="A138" s="13"/>
      <c r="B138" s="16" t="s">
        <v>24</v>
      </c>
      <c r="C138" s="16" t="s">
        <v>25</v>
      </c>
    </row>
    <row r="139" spans="1:5" s="2" customFormat="1" ht="30" x14ac:dyDescent="0.25">
      <c r="A139" s="23" t="s">
        <v>79</v>
      </c>
      <c r="B139" s="24" t="s">
        <v>26</v>
      </c>
      <c r="C139" s="24" t="s">
        <v>27</v>
      </c>
    </row>
    <row r="140" spans="1:5" s="2" customFormat="1" x14ac:dyDescent="0.25">
      <c r="A140" s="5" t="s">
        <v>35</v>
      </c>
      <c r="B140" s="24" t="s">
        <v>27</v>
      </c>
      <c r="C140" s="24" t="s">
        <v>30</v>
      </c>
    </row>
    <row r="141" spans="1:5" x14ac:dyDescent="0.25">
      <c r="A141" s="7" t="s">
        <v>29</v>
      </c>
      <c r="B141" s="17" t="s">
        <v>27</v>
      </c>
      <c r="C141" s="17" t="s">
        <v>30</v>
      </c>
    </row>
    <row r="142" spans="1:5" s="2" customFormat="1" x14ac:dyDescent="0.25">
      <c r="A142" s="5" t="s">
        <v>32</v>
      </c>
      <c r="B142" s="24" t="s">
        <v>27</v>
      </c>
      <c r="C142" s="24" t="s">
        <v>30</v>
      </c>
    </row>
    <row r="143" spans="1:5" x14ac:dyDescent="0.25">
      <c r="A143" s="7" t="s">
        <v>134</v>
      </c>
      <c r="B143" s="17" t="s">
        <v>26</v>
      </c>
      <c r="C143" s="17" t="s">
        <v>27</v>
      </c>
    </row>
    <row r="144" spans="1:5" x14ac:dyDescent="0.25">
      <c r="A144" s="7" t="s">
        <v>31</v>
      </c>
      <c r="B144" s="17" t="s">
        <v>27</v>
      </c>
      <c r="C144" s="17" t="s">
        <v>37</v>
      </c>
      <c r="E144"/>
    </row>
    <row r="145" spans="1:6" x14ac:dyDescent="0.25">
      <c r="A145" s="7" t="s">
        <v>129</v>
      </c>
      <c r="B145" s="24" t="s">
        <v>27</v>
      </c>
      <c r="C145" s="24" t="s">
        <v>30</v>
      </c>
    </row>
    <row r="146" spans="1:6" x14ac:dyDescent="0.25">
      <c r="A146" s="7" t="s">
        <v>33</v>
      </c>
      <c r="B146" s="17" t="s">
        <v>27</v>
      </c>
      <c r="C146" s="17" t="s">
        <v>37</v>
      </c>
    </row>
    <row r="147" spans="1:6" x14ac:dyDescent="0.25">
      <c r="A147" s="7" t="s">
        <v>112</v>
      </c>
      <c r="B147" s="17" t="s">
        <v>27</v>
      </c>
      <c r="C147" s="17" t="s">
        <v>30</v>
      </c>
    </row>
    <row r="148" spans="1:6" x14ac:dyDescent="0.25">
      <c r="A148" s="7" t="s">
        <v>61</v>
      </c>
      <c r="B148" s="17" t="s">
        <v>27</v>
      </c>
      <c r="C148" s="17" t="s">
        <v>30</v>
      </c>
    </row>
    <row r="149" spans="1:6" x14ac:dyDescent="0.25">
      <c r="A149" s="7" t="s">
        <v>34</v>
      </c>
      <c r="B149" s="17" t="s">
        <v>26</v>
      </c>
      <c r="C149" s="17" t="s">
        <v>27</v>
      </c>
    </row>
    <row r="150" spans="1:6" x14ac:dyDescent="0.25">
      <c r="A150" s="7" t="s">
        <v>133</v>
      </c>
      <c r="B150" s="17" t="s">
        <v>27</v>
      </c>
      <c r="C150" s="17" t="s">
        <v>30</v>
      </c>
    </row>
    <row r="151" spans="1:6" x14ac:dyDescent="0.25">
      <c r="A151" s="21" t="s">
        <v>97</v>
      </c>
      <c r="B151" s="17" t="s">
        <v>27</v>
      </c>
      <c r="C151" s="17" t="s">
        <v>30</v>
      </c>
    </row>
    <row r="152" spans="1:6" x14ac:dyDescent="0.25">
      <c r="A152" s="27"/>
      <c r="B152" s="28"/>
      <c r="C152" s="28"/>
    </row>
    <row r="155" spans="1:6" x14ac:dyDescent="0.25">
      <c r="A155" s="9" t="s">
        <v>62</v>
      </c>
      <c r="B155" s="10"/>
      <c r="C155" s="11"/>
    </row>
    <row r="156" spans="1:6" x14ac:dyDescent="0.25">
      <c r="A156" s="12" t="s">
        <v>23</v>
      </c>
      <c r="B156" s="14" t="s">
        <v>46</v>
      </c>
      <c r="C156" s="15"/>
    </row>
    <row r="157" spans="1:6" x14ac:dyDescent="0.25">
      <c r="A157" s="13"/>
      <c r="B157" s="16" t="s">
        <v>24</v>
      </c>
      <c r="C157" s="16" t="s">
        <v>25</v>
      </c>
    </row>
    <row r="158" spans="1:6" x14ac:dyDescent="0.25">
      <c r="A158" s="21" t="s">
        <v>83</v>
      </c>
      <c r="B158" s="17" t="s">
        <v>26</v>
      </c>
      <c r="C158" s="17" t="s">
        <v>27</v>
      </c>
      <c r="E158"/>
    </row>
    <row r="159" spans="1:6" x14ac:dyDescent="0.25">
      <c r="A159" s="21" t="s">
        <v>98</v>
      </c>
      <c r="B159" s="17" t="s">
        <v>27</v>
      </c>
      <c r="C159" s="17" t="s">
        <v>63</v>
      </c>
      <c r="F159" s="8"/>
    </row>
    <row r="160" spans="1:6" x14ac:dyDescent="0.25">
      <c r="A160" s="7" t="s">
        <v>64</v>
      </c>
      <c r="B160" s="17" t="s">
        <v>26</v>
      </c>
      <c r="C160" s="17" t="s">
        <v>27</v>
      </c>
      <c r="F160" s="8"/>
    </row>
    <row r="162" spans="1:1" ht="18.75" x14ac:dyDescent="0.3">
      <c r="A162" s="29" t="s">
        <v>103</v>
      </c>
    </row>
  </sheetData>
  <pageMargins left="0.70866141732283472" right="0.70866141732283472" top="0.74803149606299213" bottom="0.74803149606299213" header="0.31496062992125984" footer="0.31496062992125984"/>
  <pageSetup paperSize="9" scale="86" fitToHeight="4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A7796-1CE9-4968-9C93-F8DAD46DE84B}">
  <dimension ref="A2:D13"/>
  <sheetViews>
    <sheetView workbookViewId="0">
      <selection activeCell="A28" sqref="A28"/>
    </sheetView>
  </sheetViews>
  <sheetFormatPr defaultRowHeight="15" x14ac:dyDescent="0.25"/>
  <cols>
    <col min="1" max="1" width="78.42578125" bestFit="1" customWidth="1"/>
    <col min="2" max="2" width="27.42578125" customWidth="1"/>
    <col min="3" max="3" width="22.7109375" customWidth="1"/>
    <col min="4" max="4" width="7.140625" style="19" customWidth="1"/>
  </cols>
  <sheetData>
    <row r="2" spans="1:3" x14ac:dyDescent="0.25">
      <c r="A2" s="1" t="s">
        <v>0</v>
      </c>
    </row>
    <row r="3" spans="1:3" x14ac:dyDescent="0.25">
      <c r="A3" s="1" t="s">
        <v>28</v>
      </c>
    </row>
    <row r="5" spans="1:3" x14ac:dyDescent="0.25">
      <c r="A5" s="9" t="s">
        <v>65</v>
      </c>
      <c r="B5" s="10"/>
      <c r="C5" s="11"/>
    </row>
    <row r="6" spans="1:3" x14ac:dyDescent="0.25">
      <c r="A6" s="12" t="s">
        <v>23</v>
      </c>
      <c r="B6" s="16" t="s">
        <v>67</v>
      </c>
      <c r="C6" s="16" t="s">
        <v>68</v>
      </c>
    </row>
    <row r="7" spans="1:3" x14ac:dyDescent="0.25">
      <c r="A7" s="7" t="s">
        <v>78</v>
      </c>
      <c r="B7" s="17" t="s">
        <v>69</v>
      </c>
      <c r="C7" s="17" t="s">
        <v>66</v>
      </c>
    </row>
    <row r="8" spans="1:3" x14ac:dyDescent="0.25">
      <c r="A8" s="7" t="s">
        <v>99</v>
      </c>
      <c r="B8" s="17" t="s">
        <v>69</v>
      </c>
      <c r="C8" s="17" t="s">
        <v>66</v>
      </c>
    </row>
    <row r="9" spans="1:3" x14ac:dyDescent="0.25">
      <c r="A9" s="7" t="s">
        <v>101</v>
      </c>
      <c r="B9" s="17" t="s">
        <v>70</v>
      </c>
      <c r="C9" s="17" t="s">
        <v>71</v>
      </c>
    </row>
    <row r="10" spans="1:3" x14ac:dyDescent="0.25">
      <c r="A10" s="7" t="s">
        <v>72</v>
      </c>
      <c r="B10" s="17" t="s">
        <v>69</v>
      </c>
      <c r="C10" s="17" t="s">
        <v>66</v>
      </c>
    </row>
    <row r="11" spans="1:3" x14ac:dyDescent="0.25">
      <c r="A11" s="7" t="s">
        <v>136</v>
      </c>
      <c r="B11" s="17" t="s">
        <v>69</v>
      </c>
      <c r="C11" s="17" t="s">
        <v>66</v>
      </c>
    </row>
    <row r="12" spans="1:3" ht="30" x14ac:dyDescent="0.25">
      <c r="A12" s="7" t="s">
        <v>73</v>
      </c>
      <c r="B12" s="17" t="s">
        <v>70</v>
      </c>
      <c r="C12" s="18" t="s">
        <v>76</v>
      </c>
    </row>
    <row r="13" spans="1:3" x14ac:dyDescent="0.25">
      <c r="A13" s="7" t="s">
        <v>74</v>
      </c>
      <c r="B13" s="17" t="s">
        <v>69</v>
      </c>
      <c r="C13" s="17" t="s">
        <v>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58FC2-CD65-428C-B887-0EDA2558613E}">
  <dimension ref="A2:C4"/>
  <sheetViews>
    <sheetView workbookViewId="0">
      <selection activeCell="A4" sqref="A4"/>
    </sheetView>
  </sheetViews>
  <sheetFormatPr defaultRowHeight="15" x14ac:dyDescent="0.25"/>
  <cols>
    <col min="1" max="1" width="185.28515625" customWidth="1"/>
  </cols>
  <sheetData>
    <row r="2" spans="1:3" x14ac:dyDescent="0.25">
      <c r="A2" s="34" t="s">
        <v>77</v>
      </c>
      <c r="B2" s="34"/>
      <c r="C2" s="34"/>
    </row>
    <row r="4" spans="1:3" ht="345" x14ac:dyDescent="0.25">
      <c r="A4" s="33" t="s">
        <v>137</v>
      </c>
    </row>
  </sheetData>
  <mergeCells count="1">
    <mergeCell ref="A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B1A88-E76F-470E-8524-25948D76A594}">
  <dimension ref="A1"/>
  <sheetViews>
    <sheetView workbookViewId="0">
      <selection activeCell="A11" sqref="A11"/>
    </sheetView>
  </sheetViews>
  <sheetFormatPr defaultRowHeight="15" x14ac:dyDescent="0.25"/>
  <cols>
    <col min="1" max="1" width="116.42578125" customWidth="1"/>
  </cols>
  <sheetData>
    <row r="1" spans="1:1" ht="330" x14ac:dyDescent="0.25">
      <c r="A1" s="26" t="s">
        <v>104</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80302-B5E4-475D-987D-E5DF1FC0636A}">
  <sheetPr>
    <pageSetUpPr fitToPage="1"/>
  </sheetPr>
  <dimension ref="A1:D12"/>
  <sheetViews>
    <sheetView tabSelected="1" workbookViewId="0">
      <selection activeCell="K5" sqref="K5"/>
    </sheetView>
  </sheetViews>
  <sheetFormatPr defaultRowHeight="15" x14ac:dyDescent="0.25"/>
  <cols>
    <col min="1" max="1" width="29.140625" customWidth="1"/>
    <col min="2" max="2" width="24" style="28" customWidth="1"/>
    <col min="3" max="3" width="26.85546875" bestFit="1" customWidth="1"/>
    <col min="4" max="4" width="18.140625" style="28" customWidth="1"/>
    <col min="5" max="5" width="9" customWidth="1"/>
  </cols>
  <sheetData>
    <row r="1" spans="1:4" x14ac:dyDescent="0.25">
      <c r="A1" t="s">
        <v>86</v>
      </c>
      <c r="B1" s="28" t="s">
        <v>84</v>
      </c>
      <c r="C1" t="s">
        <v>85</v>
      </c>
      <c r="D1" s="28" t="s">
        <v>140</v>
      </c>
    </row>
    <row r="2" spans="1:4" x14ac:dyDescent="0.25">
      <c r="A2" t="s">
        <v>113</v>
      </c>
      <c r="B2" s="28">
        <v>2</v>
      </c>
      <c r="C2" t="s">
        <v>116</v>
      </c>
      <c r="D2" s="28">
        <v>80</v>
      </c>
    </row>
    <row r="3" spans="1:4" x14ac:dyDescent="0.25">
      <c r="A3" t="s">
        <v>142</v>
      </c>
      <c r="B3" s="28">
        <v>2</v>
      </c>
      <c r="C3" t="s">
        <v>115</v>
      </c>
      <c r="D3" s="28">
        <v>80</v>
      </c>
    </row>
    <row r="4" spans="1:4" x14ac:dyDescent="0.25">
      <c r="A4" t="s">
        <v>141</v>
      </c>
      <c r="B4" s="28">
        <v>1</v>
      </c>
      <c r="C4" t="s">
        <v>100</v>
      </c>
      <c r="D4" s="28">
        <v>36</v>
      </c>
    </row>
    <row r="5" spans="1:4" x14ac:dyDescent="0.25">
      <c r="D5" s="28">
        <f>SUM(D2:D4)</f>
        <v>196</v>
      </c>
    </row>
    <row r="8" spans="1:4" x14ac:dyDescent="0.25">
      <c r="A8" t="s">
        <v>117</v>
      </c>
    </row>
    <row r="9" spans="1:4" x14ac:dyDescent="0.25">
      <c r="A9" t="s">
        <v>113</v>
      </c>
      <c r="B9" s="28">
        <v>1</v>
      </c>
      <c r="C9" t="s">
        <v>118</v>
      </c>
    </row>
    <row r="10" spans="1:4" x14ac:dyDescent="0.25">
      <c r="A10" t="s">
        <v>113</v>
      </c>
      <c r="B10" s="28">
        <v>1</v>
      </c>
      <c r="C10" t="s">
        <v>119</v>
      </c>
    </row>
    <row r="11" spans="1:4" x14ac:dyDescent="0.25">
      <c r="A11" t="s">
        <v>114</v>
      </c>
      <c r="B11" s="28">
        <v>1</v>
      </c>
      <c r="C11" t="s">
        <v>120</v>
      </c>
    </row>
    <row r="12" spans="1:4" x14ac:dyDescent="0.25">
      <c r="A12" t="s">
        <v>114</v>
      </c>
      <c r="B12" s="28">
        <v>1</v>
      </c>
      <c r="C12" t="s">
        <v>121</v>
      </c>
    </row>
  </sheetData>
  <pageMargins left="0.70866141732283472" right="0.70866141732283472" top="0.74803149606299213" bottom="0.74803149606299213" header="0.31496062992125984" footer="0.31496062992125984"/>
  <pageSetup paperSize="9" scale="76" fitToHeight="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Površine</vt:lpstr>
      <vt:lpstr>Frekvenca storitve</vt:lpstr>
      <vt:lpstr>Generalno čiščenje</vt:lpstr>
      <vt:lpstr>Opombe</vt:lpstr>
      <vt:lpstr>A. Opis objekta</vt:lpstr>
      <vt:lpstr>Izmene in razpored dela</vt:lpstr>
      <vt:lpstr>'Frekvenca storitve'!Print_Area</vt:lpstr>
    </vt:vector>
  </TitlesOfParts>
  <Company>FFA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Marčec, Nataša</dc:creator>
  <cp:lastModifiedBy>Višnjevec Vahčič, Katja</cp:lastModifiedBy>
  <cp:lastPrinted>2022-12-01T09:22:57Z</cp:lastPrinted>
  <dcterms:created xsi:type="dcterms:W3CDTF">2022-11-17T09:31:47Z</dcterms:created>
  <dcterms:modified xsi:type="dcterms:W3CDTF">2026-03-09T07:35:18Z</dcterms:modified>
</cp:coreProperties>
</file>